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BA - BAHIA/AG - BARREIRAS E MUNIC LIMITROFES DO PI E TO - BA/2026/REPUBLICAÇÃO/SICLG/Anexos Principais/"/>
    </mc:Choice>
  </mc:AlternateContent>
  <xr:revisionPtr revIDLastSave="37" documentId="8_{94866763-B761-431A-8295-53242CB0C639}" xr6:coauthVersionLast="47" xr6:coauthVersionMax="47" xr10:uidLastSave="{D37F8E17-8EF3-421E-AADD-210D2F44B13D}"/>
  <bookViews>
    <workbookView xWindow="28680" yWindow="-90" windowWidth="24240" windowHeight="130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9" l="1"/>
  <c r="J38" i="9"/>
  <c r="J37" i="9"/>
  <c r="J36" i="9"/>
  <c r="J35" i="9"/>
  <c r="J26" i="9"/>
  <c r="J30" i="9"/>
  <c r="J34" i="9"/>
  <c r="F40" i="9" l="1"/>
  <c r="H39" i="9"/>
  <c r="H38" i="9"/>
  <c r="H37" i="9"/>
  <c r="H36" i="9"/>
  <c r="H35" i="9"/>
  <c r="H34" i="9"/>
  <c r="F31" i="9"/>
  <c r="H30" i="9"/>
  <c r="F27" i="9"/>
  <c r="H26" i="9"/>
  <c r="H27" i="9" s="1"/>
  <c r="L49" i="9" s="1"/>
  <c r="H31" i="9" l="1"/>
  <c r="H40" i="9"/>
  <c r="H43" i="9"/>
  <c r="L53" i="9" s="1"/>
  <c r="H44" i="9"/>
  <c r="L54" i="9" s="1"/>
  <c r="F45" i="9"/>
  <c r="L59" i="9"/>
  <c r="L60" i="9"/>
  <c r="L58" i="9"/>
  <c r="L51" i="9" l="1"/>
  <c r="H45" i="9"/>
  <c r="L61" i="9"/>
  <c r="F2" i="2"/>
  <c r="L55" i="9" l="1"/>
  <c r="L64" i="9" l="1"/>
  <c r="L65" i="9" s="1"/>
  <c r="L66" i="9" s="1"/>
</calcChain>
</file>

<file path=xl/sharedStrings.xml><?xml version="1.0" encoding="utf-8"?>
<sst xmlns="http://schemas.openxmlformats.org/spreadsheetml/2006/main" count="263" uniqueCount="138">
  <si>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</si>
  <si>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</si>
  <si>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</si>
  <si>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</si>
  <si>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</si>
  <si>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</si>
  <si>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</si>
  <si>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</si>
  <si>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</si>
  <si>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</si>
  <si>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</si>
  <si>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</si>
  <si>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</si>
  <si>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</si>
  <si>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</si>
  <si>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</si>
  <si>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</si>
  <si>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</si>
  <si>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</si>
  <si>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</si>
  <si>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</si>
  <si>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</si>
  <si>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</si>
  <si>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</si>
  <si>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</si>
  <si>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</si>
  <si>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</si>
  <si>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</si>
  <si>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</si>
  <si>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</si>
  <si>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</si>
  <si>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</si>
  <si>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</si>
  <si>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</si>
  <si>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</si>
  <si>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</si>
  <si>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</si>
  <si>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</si>
  <si>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</si>
  <si>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</si>
  <si>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</si>
  <si>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</si>
  <si>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</si>
  <si>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</si>
  <si>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</si>
  <si>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</si>
  <si>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</si>
  <si>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</si>
  <si>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</si>
  <si>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</si>
  <si>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</si>
  <si>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</si>
  <si>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</si>
  <si>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</si>
  <si>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</si>
  <si>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</si>
  <si>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</si>
  <si>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</si>
  <si>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</si>
  <si>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</si>
  <si>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</si>
  <si>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</si>
  <si>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</si>
  <si>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</si>
  <si>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</si>
  <si>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</si>
  <si>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</si>
  <si>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</si>
  <si>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</si>
  <si>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</si>
  <si>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</si>
  <si>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</si>
  <si>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</si>
  <si>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</si>
  <si>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</si>
  <si>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</si>
  <si>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</si>
  <si>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</si>
  <si>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</si>
  <si>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</si>
  <si>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</si>
  <si>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</si>
  <si>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</si>
  <si>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</si>
  <si>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</si>
  <si>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</si>
  <si>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</si>
  <si>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</si>
  <si>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</si>
  <si>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</si>
  <si>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</si>
  <si>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</si>
  <si>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ITEM I - AGÊNCIA - REGIÃO DE BARREIRAS / BA</t>
  </si>
  <si>
    <t>BARREIRAS</t>
  </si>
  <si>
    <t>BARREIRAS, BA</t>
  </si>
  <si>
    <t>R CUSTODIA ROCHA DE CARVALHO, 209 LT 8 E</t>
  </si>
  <si>
    <t>CENTRO</t>
  </si>
  <si>
    <t>LUIS EDUARDO MAGALHAES</t>
  </si>
  <si>
    <t>LUIS EDUARDO MAGALHAES, BA</t>
  </si>
  <si>
    <t>R PERNAMBUCO Q 43 LT 24 - LOTEAMENTO MIM</t>
  </si>
  <si>
    <t>CORRENTE</t>
  </si>
  <si>
    <t>CORRENTE, PI</t>
  </si>
  <si>
    <t>AV ADOLF JOHN TERRY, 1336</t>
  </si>
  <si>
    <t>TAGUATINGA</t>
  </si>
  <si>
    <t>SERRA GERAL, TO</t>
  </si>
  <si>
    <t>AV JOSE JOAQUIM DE ALMEIDA Q 12 LOTE 20</t>
  </si>
  <si>
    <t>LOTEAMENTO SANTA MAR</t>
  </si>
  <si>
    <t>RIO DE ONDAS, BA</t>
  </si>
  <si>
    <t>AV ANTONIO CARLOS MAGALHAES, 606 LJ 01</t>
  </si>
  <si>
    <t>JARDIM OURO BRANCO</t>
  </si>
  <si>
    <t>MIMOSO DO OESTE, BA</t>
  </si>
  <si>
    <t>R IRARA, 717</t>
  </si>
  <si>
    <t>FLORAIS LEA</t>
  </si>
  <si>
    <t>FORMOSA DO RIO PRETO</t>
  </si>
  <si>
    <t>FORMOSA DO RIO PRETO, BA</t>
  </si>
  <si>
    <t>AV BAHIA, 40</t>
  </si>
  <si>
    <t>SANTA RITA DE CASSIA</t>
  </si>
  <si>
    <t>SANTA RITA DE CASSIA, BA</t>
  </si>
  <si>
    <t>PC RUY BARBOSA, 330</t>
  </si>
  <si>
    <t>SAO DESIDERIO</t>
  </si>
  <si>
    <t>SAO DESIDERIO, BA</t>
  </si>
  <si>
    <t>R DR. VALERIO DE BRITO, 126</t>
  </si>
  <si>
    <t>RIACHAO DAS NEVES</t>
  </si>
  <si>
    <t>RIACHAO DAS NEVES, BA</t>
  </si>
  <si>
    <t>PC BORGES, S/N</t>
  </si>
  <si>
    <t>SÃO DESIDÉRIO</t>
  </si>
  <si>
    <t>CORRENTE/PI</t>
  </si>
  <si>
    <t>LUÍS EDUARDO MAGALHÃES</t>
  </si>
  <si>
    <t>RIACHÃO DAS NEVES</t>
  </si>
  <si>
    <t>SANTA RITA DE CÁSSIA</t>
  </si>
  <si>
    <t>TAGUATINGA/TO</t>
  </si>
  <si>
    <t>TAXA LIMITADA A 0,044%</t>
  </si>
  <si>
    <t>TAXA LIMITADA A 0,056%</t>
  </si>
  <si>
    <t>TAXA LIMITADA A 0,0140%</t>
  </si>
  <si>
    <t>PREENCHER VALOR POR EXTENSO</t>
  </si>
  <si>
    <t>Preencher a data-base da CCT</t>
  </si>
  <si>
    <t>a informar</t>
  </si>
  <si>
    <t>PROPOSTA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</si>
</sst>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  <numFmt numFmtId="168" formatCode="dd/mm/yy;@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7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4" fontId="24" fillId="5" borderId="5" xfId="1" applyNumberFormat="1" applyFont="1" applyFill="1" applyBorder="1" applyAlignment="1">
      <alignment horizontal="center" vertical="center"/>
    </xf>
    <xf numFmtId="164" fontId="24" fillId="5" borderId="6" xfId="1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4" fillId="3" borderId="0" xfId="0" quotePrefix="1" applyFont="1" applyFill="1" applyAlignment="1">
      <alignment vertical="center" wrapText="1"/>
    </xf>
    <xf numFmtId="0" fontId="53" fillId="3" borderId="0" xfId="0" quotePrefix="1" applyFont="1" applyFill="1" applyAlignment="1">
      <alignment vertical="center" wrapText="1"/>
    </xf>
    <xf numFmtId="0" fontId="53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64" fontId="24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164" fontId="9" fillId="0" borderId="6" xfId="2" applyNumberFormat="1" applyFont="1" applyFill="1" applyBorder="1" applyAlignment="1">
      <alignment horizontal="right" vertical="center"/>
    </xf>
    <xf numFmtId="164" fontId="4" fillId="0" borderId="6" xfId="2" applyNumberFormat="1" applyFont="1" applyFill="1" applyBorder="1" applyAlignment="1">
      <alignment horizontal="right" vertical="center"/>
    </xf>
    <xf numFmtId="164" fontId="6" fillId="5" borderId="10" xfId="2" applyNumberFormat="1" applyFont="1" applyFill="1" applyBorder="1" applyAlignment="1">
      <alignment horizontal="right" vertical="center"/>
    </xf>
    <xf numFmtId="0" fontId="47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0" fontId="18" fillId="5" borderId="10" xfId="0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left"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4" fontId="6" fillId="5" borderId="6" xfId="2" applyNumberFormat="1" applyFont="1" applyFill="1" applyBorder="1" applyAlignment="1">
      <alignment horizontal="right" vertical="center"/>
    </xf>
    <xf numFmtId="164" fontId="6" fillId="0" borderId="6" xfId="2" applyNumberFormat="1" applyFont="1" applyFill="1" applyBorder="1" applyAlignment="1">
      <alignment horizontal="right" vertical="center"/>
    </xf>
    <xf numFmtId="164" fontId="22" fillId="5" borderId="6" xfId="2" applyNumberFormat="1" applyFont="1" applyFill="1" applyBorder="1" applyAlignment="1">
      <alignment horizontal="right" vertical="center"/>
    </xf>
    <xf numFmtId="0" fontId="34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24" fillId="5" borderId="2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5" fillId="0" borderId="9" xfId="0" applyFont="1" applyBorder="1" applyAlignment="1">
      <alignment horizontal="center" vertical="center"/>
    </xf>
    <xf numFmtId="164" fontId="24" fillId="0" borderId="9" xfId="1" applyNumberFormat="1" applyFont="1" applyFill="1" applyBorder="1" applyAlignment="1">
      <alignment horizontal="left" vertical="center"/>
    </xf>
    <xf numFmtId="164" fontId="24" fillId="0" borderId="9" xfId="1" applyNumberFormat="1" applyFont="1" applyFill="1" applyBorder="1" applyAlignment="1">
      <alignment horizontal="center" vertical="center"/>
    </xf>
    <xf numFmtId="0" fontId="24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4" fillId="5" borderId="6" xfId="0" applyFont="1" applyFill="1" applyBorder="1" applyAlignment="1">
      <alignment horizontal="center" vertical="center"/>
    </xf>
    <xf numFmtId="0" fontId="49" fillId="5" borderId="1" xfId="0" applyFont="1" applyFill="1" applyBorder="1" applyAlignment="1">
      <alignment vertical="center"/>
    </xf>
    <xf numFmtId="0" fontId="49" fillId="5" borderId="1" xfId="0" applyFont="1" applyFill="1" applyBorder="1" applyAlignment="1">
      <alignment horizontal="center" vertical="center"/>
    </xf>
    <xf numFmtId="0" fontId="49" fillId="5" borderId="4" xfId="0" applyFont="1" applyFill="1" applyBorder="1" applyAlignment="1">
      <alignment horizontal="left" vertical="center"/>
    </xf>
    <xf numFmtId="0" fontId="49" fillId="5" borderId="5" xfId="0" applyFont="1" applyFill="1" applyBorder="1" applyAlignment="1">
      <alignment vertical="center"/>
    </xf>
    <xf numFmtId="0" fontId="56" fillId="5" borderId="5" xfId="0" applyFont="1" applyFill="1" applyBorder="1" applyAlignment="1">
      <alignment horizontal="center" vertical="center"/>
    </xf>
    <xf numFmtId="0" fontId="56" fillId="5" borderId="6" xfId="0" applyFont="1" applyFill="1" applyBorder="1" applyAlignment="1">
      <alignment horizontal="center" vertical="center"/>
    </xf>
    <xf numFmtId="168" fontId="12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2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868217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FFA402AD-9ED9-4578-8334-85EABF5CAE68}"/>
            </a:ext>
          </a:extLst>
        </xdr:cNvPr>
        <xdr:cNvSpPr txBox="1"/>
      </xdr:nvSpPr>
      <xdr:spPr>
        <a:xfrm>
          <a:off x="17909116" y="1388533"/>
          <a:ext cx="2108200" cy="8043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6" x14ac:dyDescent="0.4"/>
  <cols>
    <col min="2" max="2" width="26.23046875" customWidth="1"/>
  </cols>
  <sheetData>
    <row r="2" spans="2:2" x14ac:dyDescent="0.4">
      <c r="B2" t="s">
        <v>0</v>
      </c>
    </row>
    <row r="3" spans="2:2" x14ac:dyDescent="0.4">
      <c r="B3" t="s">
        <v>1</v>
      </c>
    </row>
    <row r="4" spans="2:2" x14ac:dyDescent="0.4">
      <c r="B4" t="s">
        <v>2</v>
      </c>
    </row>
    <row r="5" spans="2:2" x14ac:dyDescent="0.4">
      <c r="B5" t="s">
        <v>3</v>
      </c>
    </row>
    <row r="7" spans="2:2" x14ac:dyDescent="0.4">
      <c r="B7" t="s">
        <v>4</v>
      </c>
    </row>
    <row r="8" spans="2:2" x14ac:dyDescent="0.4">
      <c r="B8" t="s">
        <v>5</v>
      </c>
    </row>
    <row r="9" spans="2:2" x14ac:dyDescent="0.4">
      <c r="B9" t="s">
        <v>77</v>
      </c>
    </row>
    <row r="10" spans="2:2" x14ac:dyDescent="0.4">
      <c r="B10" t="s">
        <v>6</v>
      </c>
    </row>
    <row r="11" spans="2:2" x14ac:dyDescent="0.4">
      <c r="B11" t="s">
        <v>7</v>
      </c>
    </row>
    <row r="12" spans="2:2" x14ac:dyDescent="0.4">
      <c r="B12" t="s">
        <v>8</v>
      </c>
    </row>
    <row r="14" spans="2:2" x14ac:dyDescent="0.4">
      <c r="B14" t="s">
        <v>9</v>
      </c>
    </row>
    <row r="15" spans="2:2" x14ac:dyDescent="0.4">
      <c r="B15" t="s">
        <v>5</v>
      </c>
    </row>
    <row r="16" spans="2:2" x14ac:dyDescent="0.4">
      <c r="B16" t="s">
        <v>77</v>
      </c>
    </row>
    <row r="17" spans="2:2" x14ac:dyDescent="0.4">
      <c r="B17" t="s">
        <v>10</v>
      </c>
    </row>
    <row r="18" spans="2:2" x14ac:dyDescent="0.4">
      <c r="B18" t="s">
        <v>74</v>
      </c>
    </row>
    <row r="19" spans="2:2" x14ac:dyDescent="0.4">
      <c r="B19" t="s">
        <v>75</v>
      </c>
    </row>
    <row r="21" spans="2:2" x14ac:dyDescent="0.4">
      <c r="B21" t="s">
        <v>11</v>
      </c>
    </row>
    <row r="22" spans="2:2" x14ac:dyDescent="0.4">
      <c r="B22" t="s">
        <v>5</v>
      </c>
    </row>
    <row r="23" spans="2:2" x14ac:dyDescent="0.4">
      <c r="B23" t="s">
        <v>77</v>
      </c>
    </row>
    <row r="24" spans="2:2" x14ac:dyDescent="0.4">
      <c r="B24">
        <v>1</v>
      </c>
    </row>
    <row r="25" spans="2:2" x14ac:dyDescent="0.4">
      <c r="B25">
        <v>2</v>
      </c>
    </row>
    <row r="26" spans="2:2" x14ac:dyDescent="0.4">
      <c r="B26">
        <v>3</v>
      </c>
    </row>
    <row r="27" spans="2:2" x14ac:dyDescent="0.4">
      <c r="B27">
        <v>4</v>
      </c>
    </row>
    <row r="28" spans="2:2" x14ac:dyDescent="0.4">
      <c r="B28">
        <v>5</v>
      </c>
    </row>
    <row r="29" spans="2:2" x14ac:dyDescent="0.4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68"/>
  <sheetViews>
    <sheetView showGridLines="0" tabSelected="1" zoomScale="80" zoomScaleNormal="80" zoomScalePageLayoutView="85" workbookViewId="0">
      <selection activeCell="F7" sqref="F7:G7"/>
    </sheetView>
  </sheetViews>
  <sheetFormatPr defaultRowHeight="15.45" x14ac:dyDescent="0.4"/>
  <cols>
    <col min="1" max="1" width="3.4609375" style="72" customWidth="1"/>
    <col min="2" max="2" width="11.4609375" style="92" customWidth="1"/>
    <col min="3" max="3" width="33.765625" style="92" customWidth="1"/>
    <col min="4" max="4" width="25.4609375" style="92" customWidth="1"/>
    <col min="5" max="5" width="30.84375" style="92" customWidth="1"/>
    <col min="6" max="6" width="9.53515625" style="92" customWidth="1"/>
    <col min="7" max="7" width="24.69140625" style="99" customWidth="1"/>
    <col min="8" max="8" width="27.3046875" style="92" customWidth="1"/>
    <col min="9" max="9" width="9" style="92" hidden="1" customWidth="1"/>
    <col min="10" max="10" width="24.69140625" style="92" customWidth="1"/>
    <col min="11" max="11" width="19.23046875" style="92" customWidth="1"/>
    <col min="12" max="12" width="28.53515625" style="92" customWidth="1"/>
    <col min="13" max="13" width="5.4609375" style="92" hidden="1" customWidth="1"/>
  </cols>
  <sheetData>
    <row r="2" spans="1:13" ht="75" customHeight="1" x14ac:dyDescent="0.4">
      <c r="B2" s="73"/>
      <c r="C2" s="74"/>
      <c r="D2" s="238" t="s">
        <v>137</v>
      </c>
      <c r="E2" s="74"/>
      <c r="F2" s="75"/>
      <c r="G2" s="76"/>
      <c r="H2" s="74"/>
      <c r="I2" s="74"/>
      <c r="J2" s="74"/>
      <c r="K2" s="74"/>
      <c r="L2" s="77"/>
      <c r="M2" s="77"/>
    </row>
    <row r="3" spans="1:13" ht="30" customHeight="1" x14ac:dyDescent="0.4">
      <c r="B3" s="78" t="s">
        <v>1</v>
      </c>
      <c r="C3" s="79"/>
      <c r="D3" s="80"/>
      <c r="E3" s="80"/>
      <c r="F3" s="79"/>
      <c r="G3" s="81"/>
      <c r="H3" s="79"/>
      <c r="I3" s="79"/>
      <c r="J3" s="79"/>
      <c r="K3" s="79"/>
      <c r="L3" s="82"/>
      <c r="M3" s="82"/>
    </row>
    <row r="4" spans="1:13" s="17" customFormat="1" ht="15.9" x14ac:dyDescent="0.45">
      <c r="A4" s="92"/>
      <c r="B4" s="156"/>
      <c r="C4" s="16"/>
      <c r="D4" s="157"/>
      <c r="E4" s="158"/>
      <c r="F4" s="268"/>
      <c r="G4" s="268"/>
      <c r="H4" s="158"/>
      <c r="I4" s="158"/>
      <c r="J4" s="158"/>
      <c r="K4" s="158"/>
      <c r="L4" s="159"/>
      <c r="M4" s="159"/>
    </row>
    <row r="5" spans="1:13" s="17" customFormat="1" ht="15.9" x14ac:dyDescent="0.45">
      <c r="A5" s="92"/>
      <c r="B5" s="21" t="s">
        <v>12</v>
      </c>
      <c r="C5" s="61"/>
      <c r="D5" s="160" t="s">
        <v>13</v>
      </c>
      <c r="E5" s="62"/>
      <c r="F5" s="62"/>
      <c r="G5" s="62"/>
      <c r="H5" s="62"/>
      <c r="I5" s="62"/>
      <c r="J5" s="62"/>
      <c r="K5" s="62"/>
      <c r="L5" s="14"/>
      <c r="M5" s="14"/>
    </row>
    <row r="6" spans="1:13" s="17" customFormat="1" ht="15.9" x14ac:dyDescent="0.45">
      <c r="A6" s="92"/>
      <c r="B6" s="21" t="s">
        <v>14</v>
      </c>
      <c r="C6" s="61"/>
      <c r="D6" s="160" t="s">
        <v>15</v>
      </c>
      <c r="E6" s="62"/>
      <c r="F6" s="269"/>
      <c r="G6" s="269"/>
      <c r="H6" s="62"/>
      <c r="I6" s="62"/>
      <c r="J6" s="62"/>
      <c r="K6" s="62"/>
      <c r="L6" s="14"/>
      <c r="M6" s="14"/>
    </row>
    <row r="7" spans="1:13" s="17" customFormat="1" ht="15.9" x14ac:dyDescent="0.45">
      <c r="A7" s="92"/>
      <c r="B7" s="21" t="s">
        <v>16</v>
      </c>
      <c r="C7" s="61"/>
      <c r="D7" s="160" t="s">
        <v>17</v>
      </c>
      <c r="E7" s="62"/>
      <c r="F7" s="269"/>
      <c r="G7" s="269"/>
      <c r="H7" s="62"/>
      <c r="I7" s="62"/>
      <c r="J7" s="62"/>
      <c r="K7" s="62"/>
      <c r="L7" s="14"/>
      <c r="M7" s="14"/>
    </row>
    <row r="8" spans="1:13" s="17" customFormat="1" ht="15.9" x14ac:dyDescent="0.45">
      <c r="A8" s="92"/>
      <c r="B8" s="21" t="s">
        <v>18</v>
      </c>
      <c r="C8" s="61"/>
      <c r="D8" s="160" t="s">
        <v>19</v>
      </c>
      <c r="E8" s="62"/>
      <c r="F8" s="269"/>
      <c r="G8" s="269"/>
      <c r="H8" s="62"/>
      <c r="I8" s="62"/>
      <c r="J8" s="62"/>
      <c r="K8" s="62"/>
      <c r="L8" s="14"/>
      <c r="M8" s="14"/>
    </row>
    <row r="9" spans="1:13" s="17" customFormat="1" ht="15.9" x14ac:dyDescent="0.45">
      <c r="A9" s="92"/>
      <c r="B9" s="21" t="s">
        <v>20</v>
      </c>
      <c r="C9" s="61"/>
      <c r="D9" s="160" t="s">
        <v>21</v>
      </c>
      <c r="E9" s="62"/>
      <c r="F9" s="62"/>
      <c r="G9" s="62"/>
      <c r="H9" s="62"/>
      <c r="I9" s="62"/>
      <c r="J9" s="62"/>
      <c r="K9" s="62"/>
      <c r="L9" s="14"/>
      <c r="M9" s="14"/>
    </row>
    <row r="10" spans="1:13" s="17" customFormat="1" ht="15.9" x14ac:dyDescent="0.45">
      <c r="A10" s="92"/>
      <c r="B10" s="21" t="s">
        <v>22</v>
      </c>
      <c r="C10" s="61"/>
      <c r="D10" s="267" t="s">
        <v>135</v>
      </c>
      <c r="E10" s="62"/>
      <c r="F10" s="269"/>
      <c r="G10" s="269"/>
      <c r="H10" s="62"/>
      <c r="I10" s="62"/>
      <c r="J10" s="62"/>
      <c r="K10" s="62"/>
      <c r="L10" s="14"/>
      <c r="M10" s="14"/>
    </row>
    <row r="11" spans="1:13" s="17" customFormat="1" ht="15.9" x14ac:dyDescent="0.45">
      <c r="A11" s="92"/>
      <c r="B11" s="161"/>
      <c r="C11" s="162"/>
      <c r="D11" s="163"/>
      <c r="E11" s="164"/>
      <c r="F11" s="273"/>
      <c r="G11" s="273"/>
      <c r="H11" s="162"/>
      <c r="I11" s="162"/>
      <c r="J11" s="162"/>
      <c r="K11" s="162"/>
      <c r="L11" s="165"/>
      <c r="M11" s="165"/>
    </row>
    <row r="12" spans="1:13" s="56" customFormat="1" ht="28.3" x14ac:dyDescent="0.75">
      <c r="A12" s="84"/>
      <c r="B12" s="85" t="s">
        <v>92</v>
      </c>
      <c r="C12" s="86"/>
      <c r="D12" s="87"/>
      <c r="E12" s="86"/>
      <c r="F12" s="86"/>
      <c r="G12" s="88"/>
      <c r="H12" s="86"/>
      <c r="I12" s="86"/>
      <c r="J12" s="86"/>
      <c r="K12" s="86"/>
      <c r="L12" s="89"/>
      <c r="M12" s="89"/>
    </row>
    <row r="13" spans="1:13" s="55" customFormat="1" ht="15.9" x14ac:dyDescent="0.45">
      <c r="A13" s="90"/>
      <c r="B13" s="64"/>
      <c r="C13" s="65"/>
      <c r="D13" s="66"/>
      <c r="E13" s="66"/>
      <c r="F13" s="65"/>
      <c r="G13" s="67"/>
      <c r="H13" s="65"/>
      <c r="I13" s="65"/>
      <c r="J13" s="65"/>
      <c r="K13" s="65"/>
      <c r="L13" s="68"/>
      <c r="M13" s="68"/>
    </row>
    <row r="14" spans="1:13" s="55" customFormat="1" ht="15.9" x14ac:dyDescent="0.45">
      <c r="A14" s="90"/>
      <c r="B14" s="146" t="s">
        <v>23</v>
      </c>
      <c r="C14" s="140"/>
      <c r="D14" s="147"/>
      <c r="E14" s="147"/>
      <c r="F14" s="140"/>
      <c r="G14" s="148"/>
      <c r="H14" s="140"/>
      <c r="I14" s="140"/>
      <c r="J14" s="140"/>
      <c r="K14" s="140"/>
      <c r="L14" s="149"/>
      <c r="M14" s="149"/>
    </row>
    <row r="15" spans="1:13" s="27" customFormat="1" ht="15.9" x14ac:dyDescent="0.45">
      <c r="A15" s="91"/>
      <c r="B15" s="12" t="s">
        <v>24</v>
      </c>
      <c r="C15" s="33"/>
      <c r="D15" s="34"/>
      <c r="E15" s="34"/>
      <c r="F15" s="33"/>
      <c r="G15" s="35"/>
      <c r="H15" s="33"/>
      <c r="I15" s="33"/>
      <c r="J15" s="33"/>
      <c r="K15" s="33"/>
      <c r="L15" s="36"/>
      <c r="M15" s="36"/>
    </row>
    <row r="16" spans="1:13" s="27" customFormat="1" ht="15.9" x14ac:dyDescent="0.45">
      <c r="A16" s="91"/>
      <c r="B16" s="12" t="s">
        <v>25</v>
      </c>
      <c r="C16" s="33"/>
      <c r="D16" s="34"/>
      <c r="E16" s="34"/>
      <c r="F16" s="33"/>
      <c r="G16" s="35"/>
      <c r="H16" s="33"/>
      <c r="I16" s="33"/>
      <c r="J16" s="33"/>
      <c r="K16" s="33"/>
      <c r="L16" s="36"/>
      <c r="M16" s="36"/>
    </row>
    <row r="17" spans="1:13" s="17" customFormat="1" ht="15.9" x14ac:dyDescent="0.45">
      <c r="A17" s="92"/>
      <c r="B17" s="13" t="s">
        <v>91</v>
      </c>
      <c r="C17" s="61"/>
      <c r="D17" s="62"/>
      <c r="E17" s="62"/>
      <c r="F17" s="61"/>
      <c r="G17" s="63"/>
      <c r="H17" s="61"/>
      <c r="I17" s="61"/>
      <c r="J17" s="61"/>
      <c r="K17" s="61"/>
      <c r="L17" s="11"/>
      <c r="M17" s="11"/>
    </row>
    <row r="18" spans="1:13" s="17" customFormat="1" ht="15.9" x14ac:dyDescent="0.45">
      <c r="A18" s="92"/>
      <c r="B18" s="12" t="s">
        <v>26</v>
      </c>
      <c r="C18" s="61"/>
      <c r="D18" s="61"/>
      <c r="E18" s="62"/>
      <c r="F18" s="61"/>
      <c r="G18" s="63"/>
      <c r="H18" s="61"/>
      <c r="I18" s="61"/>
      <c r="J18" s="61"/>
      <c r="K18" s="61"/>
      <c r="L18" s="244"/>
      <c r="M18" s="11"/>
    </row>
    <row r="19" spans="1:13" s="27" customFormat="1" ht="15.9" x14ac:dyDescent="0.45">
      <c r="A19" s="91"/>
      <c r="B19" s="12" t="s">
        <v>27</v>
      </c>
      <c r="C19" s="33"/>
      <c r="D19" s="34"/>
      <c r="E19" s="34"/>
      <c r="F19" s="33"/>
      <c r="G19" s="35"/>
      <c r="H19" s="33"/>
      <c r="I19" s="33"/>
      <c r="J19" s="33"/>
      <c r="K19" s="33"/>
      <c r="L19" s="36"/>
      <c r="M19" s="36"/>
    </row>
    <row r="20" spans="1:13" s="27" customFormat="1" ht="15.65" customHeight="1" x14ac:dyDescent="0.45">
      <c r="B20" s="150" t="s">
        <v>28</v>
      </c>
      <c r="C20" s="151"/>
      <c r="D20" s="151"/>
      <c r="E20" s="151"/>
      <c r="F20" s="151"/>
      <c r="G20" s="151"/>
      <c r="H20" s="152"/>
      <c r="I20" s="153"/>
      <c r="J20" s="153"/>
      <c r="K20" s="153"/>
      <c r="L20" s="36"/>
      <c r="M20" s="36"/>
    </row>
    <row r="21" spans="1:13" s="27" customFormat="1" ht="15.65" customHeight="1" x14ac:dyDescent="0.45">
      <c r="A21" s="91"/>
      <c r="B21" s="12" t="s">
        <v>29</v>
      </c>
      <c r="C21" s="33"/>
      <c r="D21" s="34"/>
      <c r="E21" s="34"/>
      <c r="F21" s="33"/>
      <c r="G21" s="35"/>
      <c r="H21" s="33"/>
      <c r="I21" s="33"/>
      <c r="J21" s="33"/>
      <c r="K21" s="33"/>
      <c r="L21" s="36"/>
      <c r="M21" s="36"/>
    </row>
    <row r="22" spans="1:13" s="41" customFormat="1" ht="15.65" customHeight="1" x14ac:dyDescent="0.6">
      <c r="A22" s="91"/>
      <c r="B22" s="136"/>
      <c r="C22" s="29"/>
      <c r="D22" s="30"/>
      <c r="E22" s="30"/>
      <c r="F22" s="29"/>
      <c r="G22" s="31"/>
      <c r="H22" s="29"/>
      <c r="I22" s="29"/>
      <c r="J22" s="29"/>
      <c r="K22" s="29"/>
      <c r="L22" s="32"/>
      <c r="M22" s="32"/>
    </row>
    <row r="23" spans="1:13" s="47" customFormat="1" ht="22.75" x14ac:dyDescent="0.5">
      <c r="A23" s="93"/>
      <c r="B23" s="57" t="s">
        <v>30</v>
      </c>
      <c r="C23" s="58"/>
      <c r="D23" s="59"/>
      <c r="E23" s="59"/>
      <c r="F23" s="58"/>
      <c r="G23" s="60"/>
      <c r="H23" s="58"/>
      <c r="I23" s="58"/>
      <c r="J23" s="137"/>
      <c r="K23" s="37"/>
      <c r="L23" s="40"/>
      <c r="M23" s="125"/>
    </row>
    <row r="24" spans="1:13" s="17" customFormat="1" ht="18" x14ac:dyDescent="0.45">
      <c r="A24" s="94"/>
      <c r="B24" s="263" t="s">
        <v>31</v>
      </c>
      <c r="C24" s="264"/>
      <c r="D24" s="265"/>
      <c r="E24" s="266"/>
      <c r="F24" s="274" t="s">
        <v>40</v>
      </c>
      <c r="G24" s="275"/>
      <c r="H24" s="276"/>
      <c r="I24" s="44"/>
      <c r="J24" s="248" t="s">
        <v>32</v>
      </c>
      <c r="K24" s="249"/>
      <c r="L24" s="255"/>
      <c r="M24" s="46"/>
    </row>
    <row r="25" spans="1:13" s="17" customFormat="1" ht="15" customHeight="1" x14ac:dyDescent="0.45">
      <c r="A25" s="92"/>
      <c r="B25" s="166"/>
      <c r="C25" s="167" t="s">
        <v>33</v>
      </c>
      <c r="D25" s="168" t="s">
        <v>34</v>
      </c>
      <c r="E25" s="168" t="s">
        <v>35</v>
      </c>
      <c r="F25" s="169" t="s">
        <v>36</v>
      </c>
      <c r="G25" s="200" t="s">
        <v>37</v>
      </c>
      <c r="H25" s="168" t="s">
        <v>38</v>
      </c>
      <c r="I25" s="225"/>
      <c r="J25" s="168" t="s">
        <v>37</v>
      </c>
      <c r="L25" s="245"/>
    </row>
    <row r="26" spans="1:13" s="17" customFormat="1" ht="15" customHeight="1" x14ac:dyDescent="0.45">
      <c r="A26" s="92"/>
      <c r="B26" s="170"/>
      <c r="C26" s="171" t="s">
        <v>93</v>
      </c>
      <c r="D26" s="172" t="s">
        <v>136</v>
      </c>
      <c r="E26" s="173" t="s">
        <v>6</v>
      </c>
      <c r="F26" s="174">
        <v>7</v>
      </c>
      <c r="G26" s="175">
        <v>0</v>
      </c>
      <c r="H26" s="190">
        <f>ROUND(G26*F26,2)</f>
        <v>0</v>
      </c>
      <c r="I26" s="9"/>
      <c r="J26" s="189">
        <f>ROUND(G26*1.2,2)</f>
        <v>0</v>
      </c>
      <c r="L26" s="245"/>
    </row>
    <row r="27" spans="1:13" s="47" customFormat="1" ht="15" customHeight="1" x14ac:dyDescent="0.5">
      <c r="A27" s="95"/>
      <c r="B27" s="176"/>
      <c r="C27" s="177" t="s">
        <v>38</v>
      </c>
      <c r="D27" s="178"/>
      <c r="E27" s="169"/>
      <c r="F27" s="179">
        <f>SUM(F26:F26)</f>
        <v>7</v>
      </c>
      <c r="G27" s="20"/>
      <c r="H27" s="192">
        <f>ROUND(SUM(H26:H26),2)</f>
        <v>0</v>
      </c>
      <c r="I27" s="196"/>
      <c r="J27" s="180"/>
      <c r="L27" s="245"/>
    </row>
    <row r="28" spans="1:13" s="17" customFormat="1" ht="18" x14ac:dyDescent="0.45">
      <c r="A28" s="94"/>
      <c r="B28" s="193" t="s">
        <v>39</v>
      </c>
      <c r="C28" s="261"/>
      <c r="D28" s="262"/>
      <c r="E28" s="262"/>
      <c r="F28" s="274" t="s">
        <v>40</v>
      </c>
      <c r="G28" s="275"/>
      <c r="H28" s="275"/>
      <c r="I28" s="48"/>
      <c r="J28" s="252" t="s">
        <v>32</v>
      </c>
      <c r="K28" s="250"/>
      <c r="L28" s="256"/>
      <c r="M28" s="183"/>
    </row>
    <row r="29" spans="1:13" s="17" customFormat="1" ht="15" customHeight="1" x14ac:dyDescent="0.45">
      <c r="A29" s="92"/>
      <c r="B29" s="168" t="s">
        <v>41</v>
      </c>
      <c r="C29" s="167" t="s">
        <v>33</v>
      </c>
      <c r="D29" s="168" t="s">
        <v>34</v>
      </c>
      <c r="E29" s="168" t="s">
        <v>35</v>
      </c>
      <c r="F29" s="184" t="s">
        <v>36</v>
      </c>
      <c r="G29" s="168" t="s">
        <v>37</v>
      </c>
      <c r="H29" s="168" t="s">
        <v>38</v>
      </c>
      <c r="I29" s="168"/>
      <c r="J29" s="168" t="s">
        <v>37</v>
      </c>
      <c r="K29" s="121"/>
      <c r="L29" s="245"/>
    </row>
    <row r="30" spans="1:13" s="17" customFormat="1" ht="15" customHeight="1" x14ac:dyDescent="0.45">
      <c r="A30" s="92"/>
      <c r="B30" s="186">
        <v>0</v>
      </c>
      <c r="C30" s="171" t="s">
        <v>125</v>
      </c>
      <c r="D30" s="172" t="s">
        <v>136</v>
      </c>
      <c r="E30" s="187" t="s">
        <v>7</v>
      </c>
      <c r="F30" s="188">
        <v>3</v>
      </c>
      <c r="G30" s="189">
        <v>0</v>
      </c>
      <c r="H30" s="190">
        <f>ROUND(G30*F30,2)</f>
        <v>0</v>
      </c>
      <c r="I30" s="190"/>
      <c r="J30" s="189">
        <f>ROUND(G30*1.2,2)</f>
        <v>0</v>
      </c>
      <c r="K30" s="251"/>
      <c r="L30" s="246"/>
    </row>
    <row r="31" spans="1:13" s="47" customFormat="1" ht="15" customHeight="1" x14ac:dyDescent="0.5">
      <c r="A31" s="95"/>
      <c r="B31" s="191"/>
      <c r="C31" s="177" t="s">
        <v>38</v>
      </c>
      <c r="D31" s="178"/>
      <c r="E31" s="169"/>
      <c r="F31" s="179">
        <f>SUM(F30:F30)</f>
        <v>3</v>
      </c>
      <c r="G31" s="20"/>
      <c r="H31" s="192">
        <f>ROUND(SUM(H30:H30),2)</f>
        <v>0</v>
      </c>
      <c r="I31" s="20"/>
      <c r="J31" s="20"/>
      <c r="L31" s="245"/>
    </row>
    <row r="32" spans="1:13" s="26" customFormat="1" ht="18" x14ac:dyDescent="0.45">
      <c r="A32" s="94"/>
      <c r="B32" s="193" t="s">
        <v>76</v>
      </c>
      <c r="C32" s="181"/>
      <c r="D32" s="182"/>
      <c r="E32" s="182"/>
      <c r="F32" s="274" t="s">
        <v>40</v>
      </c>
      <c r="G32" s="275"/>
      <c r="H32" s="275"/>
      <c r="I32" s="48"/>
      <c r="J32" s="252" t="s">
        <v>32</v>
      </c>
      <c r="K32" s="253"/>
      <c r="L32" s="257"/>
      <c r="M32" s="49"/>
    </row>
    <row r="33" spans="1:13" s="17" customFormat="1" ht="15" customHeight="1" x14ac:dyDescent="0.45">
      <c r="A33" s="95"/>
      <c r="B33" s="168" t="s">
        <v>41</v>
      </c>
      <c r="C33" s="167" t="s">
        <v>33</v>
      </c>
      <c r="D33" s="168" t="s">
        <v>34</v>
      </c>
      <c r="E33" s="168" t="s">
        <v>35</v>
      </c>
      <c r="F33" s="184" t="s">
        <v>36</v>
      </c>
      <c r="G33" s="168" t="s">
        <v>37</v>
      </c>
      <c r="H33" s="168" t="s">
        <v>38</v>
      </c>
      <c r="I33" s="168"/>
      <c r="J33" s="168" t="s">
        <v>37</v>
      </c>
      <c r="L33" s="245"/>
    </row>
    <row r="34" spans="1:13" s="17" customFormat="1" ht="15" customHeight="1" x14ac:dyDescent="0.45">
      <c r="A34" s="92"/>
      <c r="B34" s="186">
        <v>0</v>
      </c>
      <c r="C34" s="171" t="s">
        <v>126</v>
      </c>
      <c r="D34" s="172" t="s">
        <v>136</v>
      </c>
      <c r="E34" s="173" t="s">
        <v>8</v>
      </c>
      <c r="F34" s="188">
        <v>2</v>
      </c>
      <c r="G34" s="189">
        <v>0</v>
      </c>
      <c r="H34" s="190">
        <f t="shared" ref="H34" si="0">ROUND(G34*F34,2)</f>
        <v>0</v>
      </c>
      <c r="I34" s="190"/>
      <c r="J34" s="189">
        <f t="shared" ref="J34:J39" si="1">ROUND(G34*1.2,2)</f>
        <v>0</v>
      </c>
      <c r="L34" s="245"/>
    </row>
    <row r="35" spans="1:13" s="17" customFormat="1" ht="15" customHeight="1" x14ac:dyDescent="0.45">
      <c r="A35" s="92"/>
      <c r="B35" s="186">
        <v>0</v>
      </c>
      <c r="C35" s="171" t="s">
        <v>113</v>
      </c>
      <c r="D35" s="172" t="s">
        <v>136</v>
      </c>
      <c r="E35" s="173" t="s">
        <v>8</v>
      </c>
      <c r="F35" s="188">
        <v>2</v>
      </c>
      <c r="G35" s="189">
        <v>0</v>
      </c>
      <c r="H35" s="190">
        <f t="shared" ref="H35:H39" si="2">ROUND(G35*F35,2)</f>
        <v>0</v>
      </c>
      <c r="I35" s="190"/>
      <c r="J35" s="189">
        <f t="shared" si="1"/>
        <v>0</v>
      </c>
      <c r="L35" s="245"/>
    </row>
    <row r="36" spans="1:13" s="17" customFormat="1" ht="15" customHeight="1" x14ac:dyDescent="0.45">
      <c r="A36" s="92"/>
      <c r="B36" s="186">
        <v>0</v>
      </c>
      <c r="C36" s="171" t="s">
        <v>127</v>
      </c>
      <c r="D36" s="172" t="s">
        <v>136</v>
      </c>
      <c r="E36" s="173" t="s">
        <v>8</v>
      </c>
      <c r="F36" s="188">
        <v>6</v>
      </c>
      <c r="G36" s="189">
        <v>0</v>
      </c>
      <c r="H36" s="190">
        <f t="shared" si="2"/>
        <v>0</v>
      </c>
      <c r="I36" s="190"/>
      <c r="J36" s="189">
        <f t="shared" si="1"/>
        <v>0</v>
      </c>
      <c r="L36" s="245"/>
    </row>
    <row r="37" spans="1:13" s="17" customFormat="1" ht="15" customHeight="1" x14ac:dyDescent="0.45">
      <c r="A37" s="92"/>
      <c r="B37" s="186">
        <v>0</v>
      </c>
      <c r="C37" s="171" t="s">
        <v>128</v>
      </c>
      <c r="D37" s="172" t="s">
        <v>136</v>
      </c>
      <c r="E37" s="173" t="s">
        <v>8</v>
      </c>
      <c r="F37" s="188">
        <v>3</v>
      </c>
      <c r="G37" s="189">
        <v>0</v>
      </c>
      <c r="H37" s="190">
        <f t="shared" si="2"/>
        <v>0</v>
      </c>
      <c r="I37" s="190"/>
      <c r="J37" s="189">
        <f t="shared" si="1"/>
        <v>0</v>
      </c>
      <c r="L37" s="245"/>
    </row>
    <row r="38" spans="1:13" s="17" customFormat="1" ht="15" customHeight="1" x14ac:dyDescent="0.45">
      <c r="A38" s="92"/>
      <c r="B38" s="186">
        <v>0</v>
      </c>
      <c r="C38" s="171" t="s">
        <v>129</v>
      </c>
      <c r="D38" s="172" t="s">
        <v>136</v>
      </c>
      <c r="E38" s="173" t="s">
        <v>8</v>
      </c>
      <c r="F38" s="188">
        <v>5</v>
      </c>
      <c r="G38" s="189">
        <v>0</v>
      </c>
      <c r="H38" s="190">
        <f t="shared" si="2"/>
        <v>0</v>
      </c>
      <c r="I38" s="190"/>
      <c r="J38" s="189">
        <f t="shared" si="1"/>
        <v>0</v>
      </c>
      <c r="L38" s="245"/>
    </row>
    <row r="39" spans="1:13" s="17" customFormat="1" ht="15" customHeight="1" x14ac:dyDescent="0.45">
      <c r="A39" s="92"/>
      <c r="B39" s="186">
        <v>0</v>
      </c>
      <c r="C39" s="171" t="s">
        <v>130</v>
      </c>
      <c r="D39" s="172" t="s">
        <v>136</v>
      </c>
      <c r="E39" s="173" t="s">
        <v>8</v>
      </c>
      <c r="F39" s="188">
        <v>2</v>
      </c>
      <c r="G39" s="189">
        <v>0</v>
      </c>
      <c r="H39" s="190">
        <f t="shared" si="2"/>
        <v>0</v>
      </c>
      <c r="I39" s="190"/>
      <c r="J39" s="189">
        <f t="shared" si="1"/>
        <v>0</v>
      </c>
      <c r="L39" s="245"/>
    </row>
    <row r="40" spans="1:13" s="47" customFormat="1" ht="15" customHeight="1" x14ac:dyDescent="0.5">
      <c r="A40" s="95"/>
      <c r="B40" s="96"/>
      <c r="C40" s="121" t="s">
        <v>38</v>
      </c>
      <c r="D40" s="141"/>
      <c r="E40" s="141"/>
      <c r="F40" s="194">
        <f>SUM(F34:F39)</f>
        <v>20</v>
      </c>
      <c r="G40" s="195"/>
      <c r="H40" s="192">
        <f>ROUND(SUM(H34:H39),2)</f>
        <v>0</v>
      </c>
      <c r="I40" s="195"/>
      <c r="J40" s="20"/>
      <c r="L40" s="245"/>
    </row>
    <row r="41" spans="1:13" s="26" customFormat="1" ht="18" x14ac:dyDescent="0.45">
      <c r="A41" s="94"/>
      <c r="B41" s="42" t="s">
        <v>42</v>
      </c>
      <c r="C41" s="43"/>
      <c r="D41" s="45"/>
      <c r="E41" s="260"/>
      <c r="F41" s="43"/>
      <c r="G41" s="45" t="s">
        <v>43</v>
      </c>
      <c r="H41" s="49"/>
      <c r="I41" s="48"/>
      <c r="J41" s="253"/>
      <c r="K41" s="253"/>
      <c r="L41" s="258"/>
      <c r="M41" s="49"/>
    </row>
    <row r="42" spans="1:13" s="17" customFormat="1" ht="15" customHeight="1" x14ac:dyDescent="0.45">
      <c r="A42" s="95"/>
      <c r="B42" s="18"/>
      <c r="C42" s="121"/>
      <c r="D42" s="168" t="s">
        <v>34</v>
      </c>
      <c r="E42" s="168" t="s">
        <v>44</v>
      </c>
      <c r="F42" s="184" t="s">
        <v>36</v>
      </c>
      <c r="G42" s="185" t="s">
        <v>37</v>
      </c>
      <c r="H42" s="168" t="s">
        <v>38</v>
      </c>
      <c r="I42" s="120"/>
      <c r="J42" s="121"/>
      <c r="K42" s="121"/>
      <c r="L42" s="245"/>
      <c r="M42" s="19"/>
    </row>
    <row r="43" spans="1:13" s="17" customFormat="1" ht="15" customHeight="1" x14ac:dyDescent="0.45">
      <c r="A43" s="92"/>
      <c r="B43" s="10"/>
      <c r="C43" s="61"/>
      <c r="D43" s="172" t="s">
        <v>136</v>
      </c>
      <c r="E43" s="173" t="s">
        <v>45</v>
      </c>
      <c r="F43" s="197">
        <v>272</v>
      </c>
      <c r="G43" s="189">
        <v>0</v>
      </c>
      <c r="H43" s="190">
        <f>ROUND(F43*G43,2)</f>
        <v>0</v>
      </c>
      <c r="I43" s="8"/>
      <c r="J43" s="61"/>
      <c r="K43" s="251"/>
      <c r="L43" s="246"/>
      <c r="M43" s="9"/>
    </row>
    <row r="44" spans="1:13" s="17" customFormat="1" ht="15" customHeight="1" x14ac:dyDescent="0.45">
      <c r="A44" s="92"/>
      <c r="B44" s="247"/>
      <c r="C44" s="165"/>
      <c r="D44" s="172" t="s">
        <v>136</v>
      </c>
      <c r="E44" s="173" t="s">
        <v>46</v>
      </c>
      <c r="F44" s="197">
        <v>1</v>
      </c>
      <c r="G44" s="189">
        <v>0</v>
      </c>
      <c r="H44" s="190">
        <f>ROUND(F44*G44,2)</f>
        <v>0</v>
      </c>
      <c r="I44" s="8"/>
      <c r="J44" s="61"/>
      <c r="K44" s="251"/>
      <c r="L44" s="246"/>
      <c r="M44" s="9"/>
    </row>
    <row r="45" spans="1:13" s="41" customFormat="1" ht="15" customHeight="1" x14ac:dyDescent="0.6">
      <c r="A45" s="95"/>
      <c r="B45" s="18"/>
      <c r="C45" s="121" t="s">
        <v>38</v>
      </c>
      <c r="D45" s="141"/>
      <c r="E45" s="141"/>
      <c r="F45" s="198">
        <f>SUM(F43:F44)</f>
        <v>273</v>
      </c>
      <c r="G45" s="154"/>
      <c r="H45" s="199">
        <f>ROUND(SUM(H43:H44),2)</f>
        <v>0</v>
      </c>
      <c r="I45" s="155"/>
      <c r="J45" s="254"/>
      <c r="K45" s="254"/>
      <c r="L45" s="259"/>
      <c r="M45" s="122"/>
    </row>
    <row r="46" spans="1:13" s="53" customFormat="1" ht="20.149999999999999" x14ac:dyDescent="0.5">
      <c r="A46" s="97"/>
      <c r="B46" s="130" t="s">
        <v>47</v>
      </c>
      <c r="C46" s="131"/>
      <c r="D46" s="131"/>
      <c r="E46" s="132"/>
      <c r="F46" s="131"/>
      <c r="G46" s="133"/>
      <c r="H46" s="131"/>
      <c r="I46" s="131"/>
      <c r="J46" s="131"/>
      <c r="K46" s="134"/>
      <c r="L46" s="135">
        <v>0</v>
      </c>
      <c r="M46" s="134"/>
    </row>
    <row r="47" spans="1:13" s="26" customFormat="1" ht="18" x14ac:dyDescent="0.45">
      <c r="A47" s="98"/>
      <c r="B47" s="128" t="s">
        <v>48</v>
      </c>
      <c r="C47" s="23"/>
      <c r="D47" s="23"/>
      <c r="E47" s="24"/>
      <c r="F47" s="24"/>
      <c r="G47" s="25"/>
      <c r="H47" s="24"/>
      <c r="I47" s="24"/>
      <c r="J47" s="23"/>
      <c r="K47" s="23"/>
      <c r="L47" s="239"/>
      <c r="M47" s="129"/>
    </row>
    <row r="48" spans="1:13" s="17" customFormat="1" ht="15" customHeight="1" x14ac:dyDescent="0.45">
      <c r="A48" s="95"/>
      <c r="B48" s="201" t="s">
        <v>49</v>
      </c>
      <c r="C48" s="177"/>
      <c r="D48" s="177"/>
      <c r="E48" s="177"/>
      <c r="F48" s="178"/>
      <c r="G48" s="202"/>
      <c r="H48" s="178"/>
      <c r="I48" s="178"/>
      <c r="J48" s="177"/>
      <c r="K48" s="177"/>
      <c r="L48" s="208"/>
      <c r="M48" s="169"/>
    </row>
    <row r="49" spans="1:13" s="17" customFormat="1" ht="15" customHeight="1" x14ac:dyDescent="0.45">
      <c r="A49" s="92"/>
      <c r="B49" s="203" t="s">
        <v>50</v>
      </c>
      <c r="C49" s="204"/>
      <c r="D49" s="204"/>
      <c r="E49" s="204"/>
      <c r="F49" s="205"/>
      <c r="G49" s="206"/>
      <c r="H49" s="205"/>
      <c r="I49" s="205"/>
      <c r="J49" s="204"/>
      <c r="K49" s="204"/>
      <c r="L49" s="227">
        <f>H27</f>
        <v>0</v>
      </c>
      <c r="M49" s="207"/>
    </row>
    <row r="50" spans="1:13" s="17" customFormat="1" ht="15" customHeight="1" x14ac:dyDescent="0.45">
      <c r="A50" s="95"/>
      <c r="B50" s="201" t="s">
        <v>90</v>
      </c>
      <c r="C50" s="177"/>
      <c r="D50" s="177"/>
      <c r="E50" s="177"/>
      <c r="F50" s="178"/>
      <c r="G50" s="202"/>
      <c r="H50" s="178"/>
      <c r="I50" s="178"/>
      <c r="J50" s="177"/>
      <c r="K50" s="177"/>
      <c r="L50" s="208"/>
      <c r="M50" s="169"/>
    </row>
    <row r="51" spans="1:13" s="17" customFormat="1" ht="15" customHeight="1" x14ac:dyDescent="0.45">
      <c r="A51" s="92"/>
      <c r="B51" s="203" t="s">
        <v>50</v>
      </c>
      <c r="C51" s="204"/>
      <c r="D51" s="204"/>
      <c r="E51" s="204"/>
      <c r="F51" s="205"/>
      <c r="G51" s="206"/>
      <c r="H51" s="205"/>
      <c r="I51" s="205"/>
      <c r="J51" s="204"/>
      <c r="K51" s="204"/>
      <c r="L51" s="227">
        <f>H31+H40</f>
        <v>0</v>
      </c>
      <c r="M51" s="207"/>
    </row>
    <row r="52" spans="1:13" s="17" customFormat="1" ht="15" customHeight="1" x14ac:dyDescent="0.45">
      <c r="A52" s="95"/>
      <c r="B52" s="201" t="s">
        <v>51</v>
      </c>
      <c r="C52" s="177"/>
      <c r="D52" s="177"/>
      <c r="E52" s="178"/>
      <c r="F52" s="177"/>
      <c r="G52" s="202"/>
      <c r="H52" s="177"/>
      <c r="I52" s="177"/>
      <c r="J52" s="177"/>
      <c r="K52" s="177"/>
      <c r="L52" s="240"/>
      <c r="M52" s="208"/>
    </row>
    <row r="53" spans="1:13" s="17" customFormat="1" ht="15" customHeight="1" x14ac:dyDescent="0.45">
      <c r="A53" s="92"/>
      <c r="B53" s="203" t="s">
        <v>52</v>
      </c>
      <c r="C53" s="204"/>
      <c r="D53" s="204"/>
      <c r="E53" s="204"/>
      <c r="F53" s="205"/>
      <c r="G53" s="206"/>
      <c r="H53" s="205"/>
      <c r="I53" s="205"/>
      <c r="J53" s="204"/>
      <c r="K53" s="204"/>
      <c r="L53" s="227">
        <f>H43</f>
        <v>0</v>
      </c>
      <c r="M53" s="207"/>
    </row>
    <row r="54" spans="1:13" s="17" customFormat="1" ht="15" customHeight="1" x14ac:dyDescent="0.45">
      <c r="A54" s="92"/>
      <c r="B54" s="203" t="s">
        <v>53</v>
      </c>
      <c r="C54" s="204"/>
      <c r="D54" s="204"/>
      <c r="E54" s="204"/>
      <c r="F54" s="205"/>
      <c r="G54" s="206"/>
      <c r="H54" s="205"/>
      <c r="I54" s="205"/>
      <c r="J54" s="204"/>
      <c r="K54" s="204"/>
      <c r="L54" s="227">
        <f>H44</f>
        <v>0</v>
      </c>
      <c r="M54" s="207"/>
    </row>
    <row r="55" spans="1:13" s="26" customFormat="1" ht="18" x14ac:dyDescent="0.45">
      <c r="A55" s="98"/>
      <c r="B55" s="50" t="s">
        <v>54</v>
      </c>
      <c r="C55" s="51"/>
      <c r="D55" s="51"/>
      <c r="E55" s="51"/>
      <c r="F55" s="28"/>
      <c r="G55" s="52"/>
      <c r="H55" s="28"/>
      <c r="I55" s="28"/>
      <c r="J55" s="51"/>
      <c r="K55" s="51"/>
      <c r="L55" s="241">
        <f>SUM(L49:L54)</f>
        <v>0</v>
      </c>
      <c r="M55" s="123"/>
    </row>
    <row r="56" spans="1:13" ht="22.75" x14ac:dyDescent="0.5">
      <c r="A56" s="93"/>
      <c r="B56" s="69" t="s">
        <v>55</v>
      </c>
      <c r="C56" s="37"/>
      <c r="D56" s="38"/>
      <c r="E56" s="38"/>
      <c r="F56" s="37"/>
      <c r="G56" s="39"/>
      <c r="H56" s="37"/>
      <c r="I56" s="37"/>
      <c r="J56" s="37"/>
      <c r="K56" s="37"/>
      <c r="L56" s="40"/>
      <c r="M56" s="40"/>
    </row>
    <row r="57" spans="1:13" ht="15" customHeight="1" x14ac:dyDescent="0.4">
      <c r="B57" s="15"/>
      <c r="C57" s="16"/>
      <c r="D57" s="209" t="s">
        <v>34</v>
      </c>
      <c r="E57" s="204"/>
      <c r="F57" s="104"/>
      <c r="G57" s="142"/>
      <c r="H57" s="104"/>
      <c r="I57" s="104"/>
      <c r="J57" s="178" t="s">
        <v>36</v>
      </c>
      <c r="K57" s="178" t="s">
        <v>56</v>
      </c>
      <c r="L57" s="169" t="s">
        <v>38</v>
      </c>
      <c r="M57" s="107"/>
    </row>
    <row r="58" spans="1:13" ht="15" customHeight="1" x14ac:dyDescent="0.4">
      <c r="B58" s="271" t="s">
        <v>57</v>
      </c>
      <c r="C58" s="272"/>
      <c r="D58" s="222" t="s">
        <v>136</v>
      </c>
      <c r="E58" s="143"/>
      <c r="F58" s="144"/>
      <c r="G58" s="145"/>
      <c r="H58" s="270" t="s">
        <v>131</v>
      </c>
      <c r="I58" s="270"/>
      <c r="J58" s="224">
        <v>2800000</v>
      </c>
      <c r="K58" s="212">
        <v>0</v>
      </c>
      <c r="L58" s="227">
        <f>ROUND(J58*K58,2)</f>
        <v>0</v>
      </c>
      <c r="M58" s="107"/>
    </row>
    <row r="59" spans="1:13" ht="15" customHeight="1" x14ac:dyDescent="0.4">
      <c r="B59" s="271" t="s">
        <v>58</v>
      </c>
      <c r="C59" s="272"/>
      <c r="D59" s="222" t="s">
        <v>136</v>
      </c>
      <c r="E59" s="210"/>
      <c r="F59" s="104"/>
      <c r="G59" s="142"/>
      <c r="H59" s="270" t="s">
        <v>132</v>
      </c>
      <c r="I59" s="270"/>
      <c r="J59" s="211">
        <v>27898408</v>
      </c>
      <c r="K59" s="212">
        <v>0</v>
      </c>
      <c r="L59" s="227">
        <f>ROUND(J59*K59,2)</f>
        <v>0</v>
      </c>
      <c r="M59" s="107"/>
    </row>
    <row r="60" spans="1:13" s="53" customFormat="1" ht="15" customHeight="1" x14ac:dyDescent="0.5">
      <c r="A60" s="72"/>
      <c r="B60" s="271" t="s">
        <v>59</v>
      </c>
      <c r="C60" s="272"/>
      <c r="D60" s="222" t="s">
        <v>136</v>
      </c>
      <c r="E60" s="210"/>
      <c r="F60" s="104"/>
      <c r="G60" s="142"/>
      <c r="H60" s="270" t="s">
        <v>133</v>
      </c>
      <c r="I60" s="270"/>
      <c r="J60" s="211">
        <v>294232055</v>
      </c>
      <c r="K60" s="212">
        <v>0</v>
      </c>
      <c r="L60" s="227">
        <f>ROUND(J60*K60,2)</f>
        <v>0</v>
      </c>
      <c r="M60" s="107"/>
    </row>
    <row r="61" spans="1:13" s="71" customFormat="1" ht="23.15" x14ac:dyDescent="0.6">
      <c r="A61" s="98"/>
      <c r="B61" s="219" t="s">
        <v>60</v>
      </c>
      <c r="C61" s="220"/>
      <c r="D61" s="220"/>
      <c r="E61" s="51"/>
      <c r="F61" s="100"/>
      <c r="G61" s="101"/>
      <c r="H61" s="221"/>
      <c r="I61" s="221"/>
      <c r="J61" s="220"/>
      <c r="K61" s="223"/>
      <c r="L61" s="228">
        <f>L58+L59+L60</f>
        <v>0</v>
      </c>
      <c r="M61" s="124"/>
    </row>
    <row r="62" spans="1:13" s="22" customFormat="1" ht="22.75" x14ac:dyDescent="0.55000000000000004">
      <c r="A62" s="102"/>
      <c r="B62" s="70" t="s">
        <v>61</v>
      </c>
      <c r="C62" s="137"/>
      <c r="D62" s="137"/>
      <c r="E62" s="138"/>
      <c r="F62" s="137"/>
      <c r="G62" s="139"/>
      <c r="H62" s="137"/>
      <c r="I62" s="137"/>
      <c r="J62" s="138"/>
      <c r="K62" s="138"/>
      <c r="L62" s="229"/>
      <c r="M62" s="125"/>
    </row>
    <row r="63" spans="1:13" s="22" customFormat="1" ht="18.45" x14ac:dyDescent="0.5">
      <c r="A63" s="83"/>
      <c r="B63" s="116" t="s">
        <v>62</v>
      </c>
      <c r="C63" s="117"/>
      <c r="D63" s="117"/>
      <c r="E63" s="117"/>
      <c r="F63" s="117"/>
      <c r="G63" s="118"/>
      <c r="H63" s="117"/>
      <c r="I63" s="117"/>
      <c r="J63" s="119"/>
      <c r="K63" s="119"/>
      <c r="L63" s="230">
        <v>18</v>
      </c>
      <c r="M63" s="126"/>
    </row>
    <row r="64" spans="1:13" s="22" customFormat="1" ht="18.45" x14ac:dyDescent="0.5">
      <c r="A64" s="83"/>
      <c r="B64" s="116" t="s">
        <v>63</v>
      </c>
      <c r="C64" s="117"/>
      <c r="D64" s="117"/>
      <c r="E64" s="117"/>
      <c r="F64" s="117"/>
      <c r="G64" s="118"/>
      <c r="H64" s="117"/>
      <c r="I64" s="117"/>
      <c r="J64" s="119"/>
      <c r="K64" s="119"/>
      <c r="L64" s="226">
        <f>L55+L61</f>
        <v>0</v>
      </c>
      <c r="M64" s="126"/>
    </row>
    <row r="65" spans="1:13" s="22" customFormat="1" ht="18.45" x14ac:dyDescent="0.5">
      <c r="A65" s="83"/>
      <c r="B65" s="116" t="s">
        <v>64</v>
      </c>
      <c r="C65" s="117"/>
      <c r="D65" s="117"/>
      <c r="E65" s="117"/>
      <c r="F65" s="117"/>
      <c r="G65" s="118"/>
      <c r="H65" s="117"/>
      <c r="I65" s="117"/>
      <c r="J65" s="119"/>
      <c r="K65" s="119"/>
      <c r="L65" s="242">
        <f>L64*L63</f>
        <v>0</v>
      </c>
      <c r="M65" s="126"/>
    </row>
    <row r="66" spans="1:13" s="71" customFormat="1" ht="23.15" x14ac:dyDescent="0.6">
      <c r="A66" s="102"/>
      <c r="B66" s="213" t="s">
        <v>65</v>
      </c>
      <c r="C66" s="214"/>
      <c r="D66" s="214"/>
      <c r="E66" s="214"/>
      <c r="F66" s="215"/>
      <c r="G66" s="216"/>
      <c r="H66" s="214"/>
      <c r="I66" s="214"/>
      <c r="J66" s="215"/>
      <c r="K66" s="217"/>
      <c r="L66" s="243">
        <f>L65</f>
        <v>0</v>
      </c>
      <c r="M66" s="218"/>
    </row>
    <row r="67" spans="1:13" ht="40.1" customHeight="1" x14ac:dyDescent="0.55000000000000004">
      <c r="A67" s="102"/>
      <c r="B67" s="108" t="s">
        <v>66</v>
      </c>
      <c r="C67" s="109"/>
      <c r="D67" s="110"/>
      <c r="E67" s="111"/>
      <c r="F67" s="112"/>
      <c r="G67" s="113"/>
      <c r="H67" s="109"/>
      <c r="I67" s="109"/>
      <c r="J67" s="114"/>
      <c r="K67" s="115"/>
      <c r="L67" s="231" t="s">
        <v>134</v>
      </c>
      <c r="M67" s="127"/>
    </row>
    <row r="68" spans="1:13" ht="40.1" customHeight="1" x14ac:dyDescent="0.4">
      <c r="B68" s="103"/>
      <c r="C68" s="104"/>
      <c r="D68" s="104"/>
      <c r="E68" s="105"/>
      <c r="F68" s="104"/>
      <c r="G68" s="106" t="s">
        <v>67</v>
      </c>
      <c r="H68" s="103"/>
      <c r="I68" s="104"/>
      <c r="J68" s="104"/>
      <c r="K68" s="104"/>
      <c r="L68" s="107"/>
      <c r="M68" s="107"/>
    </row>
  </sheetData>
  <protectedRanges>
    <protectedRange sqref="G43:G44" name="Intervalo4_1_1"/>
    <protectedRange sqref="L46" name="Intervalo8_1_1_1"/>
    <protectedRange sqref="K58:K59" name="Intervalo5_1_1"/>
    <protectedRange sqref="K60" name="Intervalo6_1_1"/>
    <protectedRange sqref="J26 G26" name="Intervalo1_1_1_1"/>
    <protectedRange sqref="J30 G30" name="Intervalo1_1_1_2"/>
    <protectedRange sqref="J34:J39" name="Intervalo1_1_1_3"/>
    <protectedRange sqref="J20" name="Intervalo4_1_1_1_1_1"/>
  </protectedRanges>
  <mergeCells count="15">
    <mergeCell ref="H60:I60"/>
    <mergeCell ref="H59:I59"/>
    <mergeCell ref="B60:C60"/>
    <mergeCell ref="B59:C59"/>
    <mergeCell ref="F11:G11"/>
    <mergeCell ref="B58:C58"/>
    <mergeCell ref="H58:I58"/>
    <mergeCell ref="F24:H24"/>
    <mergeCell ref="F28:H28"/>
    <mergeCell ref="F32:H32"/>
    <mergeCell ref="F4:G4"/>
    <mergeCell ref="F6:G6"/>
    <mergeCell ref="F7:G7"/>
    <mergeCell ref="F8:G8"/>
    <mergeCell ref="F10:G10"/>
  </mergeCells>
  <conditionalFormatting sqref="H26">
    <cfRule type="cellIs" dxfId="3" priority="2" stopIfTrue="1" operator="equal">
      <formula>""</formula>
    </cfRule>
  </conditionalFormatting>
  <conditionalFormatting sqref="H30">
    <cfRule type="cellIs" dxfId="2" priority="1" stopIfTrue="1" operator="equal">
      <formula>""</formula>
    </cfRule>
  </conditionalFormatting>
  <dataValidations count="1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34:J39 J30 J26" xr:uid="{5C28A4F0-AAEB-46D6-9B5F-D3C79538F2D0}">
      <formula1>G26*1.2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3"/>
  <sheetViews>
    <sheetView showGridLines="0" zoomScale="80" zoomScaleNormal="80" workbookViewId="0">
      <selection activeCell="A23" sqref="A23"/>
    </sheetView>
  </sheetViews>
  <sheetFormatPr defaultRowHeight="14.6" x14ac:dyDescent="0.4"/>
  <cols>
    <col min="1" max="1" width="3.53515625" customWidth="1"/>
    <col min="2" max="2" width="26.4609375" customWidth="1"/>
    <col min="3" max="3" width="11" customWidth="1"/>
    <col min="4" max="4" width="9.23046875" bestFit="1" customWidth="1"/>
    <col min="5" max="5" width="30.765625" customWidth="1"/>
    <col min="6" max="6" width="45" bestFit="1" customWidth="1"/>
    <col min="7" max="7" width="25.53515625" customWidth="1"/>
    <col min="8" max="8" width="13.23046875" customWidth="1"/>
    <col min="9" max="9" width="16.23046875" customWidth="1"/>
    <col min="10" max="10" width="17.765625" customWidth="1"/>
    <col min="11" max="11" width="20.23046875" customWidth="1"/>
    <col min="12" max="13" width="16.765625" customWidth="1"/>
  </cols>
  <sheetData>
    <row r="1" spans="2:13" s="1" customFormat="1" ht="15" customHeight="1" x14ac:dyDescent="0.4">
      <c r="B1"/>
      <c r="C1"/>
      <c r="D1"/>
      <c r="E1"/>
      <c r="F1"/>
      <c r="G1"/>
      <c r="H1"/>
      <c r="I1"/>
      <c r="J1"/>
      <c r="K1"/>
      <c r="L1"/>
      <c r="M1"/>
    </row>
    <row r="2" spans="2:13" s="236" customFormat="1" ht="33" customHeight="1" x14ac:dyDescent="0.4">
      <c r="B2" s="233" t="s">
        <v>84</v>
      </c>
      <c r="C2" s="234"/>
      <c r="D2" s="234"/>
      <c r="E2" s="234"/>
      <c r="F2" s="54" t="str">
        <f>Agência!B12</f>
        <v>ITEM I - AGÊNCIA - REGIÃO DE BARREIRAS / BA</v>
      </c>
      <c r="G2" s="234"/>
      <c r="H2" s="234"/>
      <c r="I2" s="234"/>
      <c r="J2" s="234"/>
      <c r="K2" s="234"/>
      <c r="L2" s="234"/>
      <c r="M2" s="235"/>
    </row>
    <row r="3" spans="2:13" s="1" customFormat="1" ht="60" customHeight="1" x14ac:dyDescent="0.25">
      <c r="B3" s="237" t="s">
        <v>79</v>
      </c>
      <c r="C3" s="237" t="s">
        <v>68</v>
      </c>
      <c r="D3" s="237" t="s">
        <v>69</v>
      </c>
      <c r="E3" s="237" t="s">
        <v>70</v>
      </c>
      <c r="F3" s="237" t="s">
        <v>71</v>
      </c>
      <c r="G3" s="237" t="s">
        <v>72</v>
      </c>
      <c r="H3" s="237" t="s">
        <v>73</v>
      </c>
      <c r="I3" s="237" t="s">
        <v>80</v>
      </c>
      <c r="J3" s="237" t="s">
        <v>81</v>
      </c>
      <c r="K3" s="237" t="s">
        <v>86</v>
      </c>
      <c r="L3" s="237" t="s">
        <v>82</v>
      </c>
      <c r="M3" s="237" t="s">
        <v>83</v>
      </c>
    </row>
    <row r="4" spans="2:13" s="1" customFormat="1" ht="15" customHeight="1" x14ac:dyDescent="0.3">
      <c r="B4" s="4" t="s">
        <v>93</v>
      </c>
      <c r="C4" s="2" t="s">
        <v>87</v>
      </c>
      <c r="D4" s="3">
        <v>783</v>
      </c>
      <c r="E4" s="4" t="s">
        <v>94</v>
      </c>
      <c r="F4" s="5" t="s">
        <v>95</v>
      </c>
      <c r="G4" s="5" t="s">
        <v>96</v>
      </c>
      <c r="H4" s="232">
        <v>47800187</v>
      </c>
      <c r="I4" s="2" t="s">
        <v>88</v>
      </c>
      <c r="J4" s="7" t="s">
        <v>85</v>
      </c>
      <c r="K4" s="7" t="s">
        <v>85</v>
      </c>
      <c r="L4" s="6" t="s">
        <v>89</v>
      </c>
      <c r="M4" s="6" t="s">
        <v>89</v>
      </c>
    </row>
    <row r="5" spans="2:13" s="1" customFormat="1" ht="15" customHeight="1" x14ac:dyDescent="0.3">
      <c r="B5" s="4" t="s">
        <v>97</v>
      </c>
      <c r="C5" s="2" t="s">
        <v>87</v>
      </c>
      <c r="D5" s="3">
        <v>2734</v>
      </c>
      <c r="E5" s="4" t="s">
        <v>98</v>
      </c>
      <c r="F5" s="5" t="s">
        <v>99</v>
      </c>
      <c r="G5" s="5" t="s">
        <v>96</v>
      </c>
      <c r="H5" s="232">
        <v>47850000</v>
      </c>
      <c r="I5" s="2" t="s">
        <v>88</v>
      </c>
      <c r="J5" s="7" t="s">
        <v>85</v>
      </c>
      <c r="K5" s="7" t="s">
        <v>85</v>
      </c>
      <c r="L5" s="6" t="s">
        <v>89</v>
      </c>
      <c r="M5" s="6" t="s">
        <v>89</v>
      </c>
    </row>
    <row r="6" spans="2:13" s="1" customFormat="1" ht="15" customHeight="1" x14ac:dyDescent="0.3">
      <c r="B6" s="4" t="s">
        <v>100</v>
      </c>
      <c r="C6" s="2" t="s">
        <v>87</v>
      </c>
      <c r="D6" s="3">
        <v>2776</v>
      </c>
      <c r="E6" s="4" t="s">
        <v>101</v>
      </c>
      <c r="F6" s="5" t="s">
        <v>102</v>
      </c>
      <c r="G6" s="5" t="s">
        <v>96</v>
      </c>
      <c r="H6" s="232">
        <v>64980000</v>
      </c>
      <c r="I6" s="2" t="s">
        <v>88</v>
      </c>
      <c r="J6" s="7" t="s">
        <v>85</v>
      </c>
      <c r="K6" s="7" t="s">
        <v>85</v>
      </c>
      <c r="L6" s="6" t="s">
        <v>89</v>
      </c>
      <c r="M6" s="6" t="s">
        <v>89</v>
      </c>
    </row>
    <row r="7" spans="2:13" s="1" customFormat="1" ht="15" customHeight="1" x14ac:dyDescent="0.3">
      <c r="B7" s="4" t="s">
        <v>103</v>
      </c>
      <c r="C7" s="2" t="s">
        <v>87</v>
      </c>
      <c r="D7" s="3">
        <v>3738</v>
      </c>
      <c r="E7" s="4" t="s">
        <v>104</v>
      </c>
      <c r="F7" s="5" t="s">
        <v>105</v>
      </c>
      <c r="G7" s="5" t="s">
        <v>106</v>
      </c>
      <c r="H7" s="232">
        <v>77320000</v>
      </c>
      <c r="I7" s="2" t="s">
        <v>88</v>
      </c>
      <c r="J7" s="7" t="s">
        <v>85</v>
      </c>
      <c r="K7" s="7" t="s">
        <v>85</v>
      </c>
      <c r="L7" s="6" t="s">
        <v>89</v>
      </c>
      <c r="M7" s="6" t="s">
        <v>89</v>
      </c>
    </row>
    <row r="8" spans="2:13" s="1" customFormat="1" ht="15" customHeight="1" x14ac:dyDescent="0.3">
      <c r="B8" s="4" t="s">
        <v>93</v>
      </c>
      <c r="C8" s="2" t="s">
        <v>87</v>
      </c>
      <c r="D8" s="3">
        <v>3795</v>
      </c>
      <c r="E8" s="4" t="s">
        <v>107</v>
      </c>
      <c r="F8" s="5" t="s">
        <v>108</v>
      </c>
      <c r="G8" s="5" t="s">
        <v>109</v>
      </c>
      <c r="H8" s="232">
        <v>47802147</v>
      </c>
      <c r="I8" s="2" t="s">
        <v>88</v>
      </c>
      <c r="J8" s="7" t="s">
        <v>85</v>
      </c>
      <c r="K8" s="7" t="s">
        <v>85</v>
      </c>
      <c r="L8" s="6" t="s">
        <v>89</v>
      </c>
      <c r="M8" s="6" t="s">
        <v>89</v>
      </c>
    </row>
    <row r="9" spans="2:13" s="1" customFormat="1" ht="15" customHeight="1" x14ac:dyDescent="0.3">
      <c r="B9" s="4" t="s">
        <v>97</v>
      </c>
      <c r="C9" s="2" t="s">
        <v>87</v>
      </c>
      <c r="D9" s="3">
        <v>4330</v>
      </c>
      <c r="E9" s="4" t="s">
        <v>110</v>
      </c>
      <c r="F9" s="5" t="s">
        <v>111</v>
      </c>
      <c r="G9" s="5" t="s">
        <v>112</v>
      </c>
      <c r="H9" s="232">
        <v>47855292</v>
      </c>
      <c r="I9" s="2" t="s">
        <v>88</v>
      </c>
      <c r="J9" s="7" t="s">
        <v>85</v>
      </c>
      <c r="K9" s="7" t="s">
        <v>85</v>
      </c>
      <c r="L9" s="6" t="s">
        <v>89</v>
      </c>
      <c r="M9" s="6" t="s">
        <v>89</v>
      </c>
    </row>
    <row r="10" spans="2:13" s="1" customFormat="1" ht="15" customHeight="1" x14ac:dyDescent="0.3">
      <c r="B10" s="4" t="s">
        <v>113</v>
      </c>
      <c r="C10" s="2" t="s">
        <v>87</v>
      </c>
      <c r="D10" s="3">
        <v>4576</v>
      </c>
      <c r="E10" s="4" t="s">
        <v>114</v>
      </c>
      <c r="F10" s="5" t="s">
        <v>115</v>
      </c>
      <c r="G10" s="5" t="s">
        <v>96</v>
      </c>
      <c r="H10" s="232">
        <v>47990000</v>
      </c>
      <c r="I10" s="2" t="s">
        <v>88</v>
      </c>
      <c r="J10" s="7" t="s">
        <v>85</v>
      </c>
      <c r="K10" s="7" t="s">
        <v>85</v>
      </c>
      <c r="L10" s="6" t="s">
        <v>89</v>
      </c>
      <c r="M10" s="6" t="s">
        <v>89</v>
      </c>
    </row>
    <row r="11" spans="2:13" s="1" customFormat="1" ht="15" customHeight="1" x14ac:dyDescent="0.3">
      <c r="B11" s="4" t="s">
        <v>116</v>
      </c>
      <c r="C11" s="2" t="s">
        <v>87</v>
      </c>
      <c r="D11" s="3">
        <v>4583</v>
      </c>
      <c r="E11" s="4" t="s">
        <v>117</v>
      </c>
      <c r="F11" s="5" t="s">
        <v>118</v>
      </c>
      <c r="G11" s="5" t="s">
        <v>96</v>
      </c>
      <c r="H11" s="232">
        <v>47150138</v>
      </c>
      <c r="I11" s="2" t="s">
        <v>88</v>
      </c>
      <c r="J11" s="7" t="s">
        <v>85</v>
      </c>
      <c r="K11" s="7" t="s">
        <v>85</v>
      </c>
      <c r="L11" s="6" t="s">
        <v>89</v>
      </c>
      <c r="M11" s="6" t="s">
        <v>89</v>
      </c>
    </row>
    <row r="12" spans="2:13" s="1" customFormat="1" ht="15" customHeight="1" x14ac:dyDescent="0.3">
      <c r="B12" s="4" t="s">
        <v>119</v>
      </c>
      <c r="C12" s="2" t="s">
        <v>87</v>
      </c>
      <c r="D12" s="3">
        <v>4585</v>
      </c>
      <c r="E12" s="4" t="s">
        <v>120</v>
      </c>
      <c r="F12" s="5" t="s">
        <v>121</v>
      </c>
      <c r="G12" s="5" t="s">
        <v>96</v>
      </c>
      <c r="H12" s="232">
        <v>47820000</v>
      </c>
      <c r="I12" s="2" t="s">
        <v>88</v>
      </c>
      <c r="J12" s="7" t="s">
        <v>85</v>
      </c>
      <c r="K12" s="7" t="s">
        <v>85</v>
      </c>
      <c r="L12" s="6" t="s">
        <v>89</v>
      </c>
      <c r="M12" s="6" t="s">
        <v>89</v>
      </c>
    </row>
    <row r="13" spans="2:13" s="1" customFormat="1" ht="15" customHeight="1" x14ac:dyDescent="0.3">
      <c r="B13" s="4" t="s">
        <v>122</v>
      </c>
      <c r="C13" s="2" t="s">
        <v>87</v>
      </c>
      <c r="D13" s="3">
        <v>4831</v>
      </c>
      <c r="E13" s="4" t="s">
        <v>123</v>
      </c>
      <c r="F13" s="5" t="s">
        <v>124</v>
      </c>
      <c r="G13" s="5" t="s">
        <v>96</v>
      </c>
      <c r="H13" s="232">
        <v>47970000</v>
      </c>
      <c r="I13" s="2" t="s">
        <v>88</v>
      </c>
      <c r="J13" s="7" t="s">
        <v>85</v>
      </c>
      <c r="K13" s="7" t="s">
        <v>85</v>
      </c>
      <c r="L13" s="6" t="s">
        <v>89</v>
      </c>
      <c r="M13" s="6" t="s">
        <v>89</v>
      </c>
    </row>
  </sheetData>
  <conditionalFormatting sqref="I4:K13">
    <cfRule type="cellIs" dxfId="1" priority="1" operator="equal">
      <formula>"NÃO"</formula>
    </cfRule>
  </conditionalFormatting>
  <conditionalFormatting sqref="I3:M3">
    <cfRule type="cellIs" dxfId="0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6" x14ac:dyDescent="0.4"/>
  <sheetData>
    <row r="2" spans="2:2" x14ac:dyDescent="0.4">
      <c r="B2" t="s">
        <v>5</v>
      </c>
    </row>
    <row r="3" spans="2:2" x14ac:dyDescent="0.4">
      <c r="B3" t="s">
        <v>78</v>
      </c>
    </row>
    <row r="4" spans="2:2" x14ac:dyDescent="0.4">
      <c r="B4" t="s">
        <v>40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37061bd4-4e0e-42de-a138-4f29d9d63d59"/>
    <ds:schemaRef ds:uri="http://schemas.microsoft.com/office/infopath/2007/PartnerControls"/>
    <ds:schemaRef ds:uri="http://schemas.microsoft.com/office/2006/metadata/properties"/>
    <ds:schemaRef ds:uri="5ac8601b-3a8b-4d4e-8f3b-bcae1a8fb434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CFB7C57-A84E-4C8F-8D80-E0974AE970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Marcos Chaves</cp:lastModifiedBy>
  <cp:revision/>
  <dcterms:created xsi:type="dcterms:W3CDTF">2017-01-10T20:45:39Z</dcterms:created>
  <dcterms:modified xsi:type="dcterms:W3CDTF">2026-05-13T15:54:37Z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